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704 от 28.03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7" i="1" l="1"/>
  <c r="J97" i="1" s="1"/>
  <c r="J95" i="1"/>
  <c r="J94" i="1"/>
  <c r="I94" i="1"/>
  <c r="G93" i="1"/>
  <c r="I93" i="1" s="1"/>
  <c r="J93" i="1" s="1"/>
  <c r="J92" i="1"/>
  <c r="I92" i="1"/>
  <c r="I91" i="1"/>
  <c r="J91" i="1" s="1"/>
  <c r="J90" i="1"/>
  <c r="I90" i="1"/>
  <c r="I89" i="1"/>
  <c r="J89" i="1" s="1"/>
  <c r="G89" i="1"/>
  <c r="G88" i="1"/>
  <c r="I88" i="1" s="1"/>
  <c r="J88" i="1" s="1"/>
  <c r="G87" i="1"/>
  <c r="I87" i="1" s="1"/>
  <c r="J87" i="1" s="1"/>
  <c r="G86" i="1"/>
  <c r="I86" i="1" s="1"/>
  <c r="J86" i="1" s="1"/>
  <c r="J85" i="1"/>
  <c r="H84" i="1"/>
  <c r="F84" i="1"/>
  <c r="G84" i="1" s="1"/>
  <c r="I84" i="1" s="1"/>
  <c r="J84" i="1" s="1"/>
  <c r="E84" i="1"/>
  <c r="G83" i="1"/>
  <c r="I83" i="1" s="1"/>
  <c r="J83" i="1" s="1"/>
  <c r="G82" i="1"/>
  <c r="I82" i="1" s="1"/>
  <c r="J82" i="1" s="1"/>
  <c r="J81" i="1"/>
  <c r="F80" i="1"/>
  <c r="G80" i="1" s="1"/>
  <c r="I80" i="1" s="1"/>
  <c r="J80" i="1" s="1"/>
  <c r="F79" i="1"/>
  <c r="G79" i="1" s="1"/>
  <c r="I79" i="1" s="1"/>
  <c r="J79" i="1" s="1"/>
  <c r="I78" i="1"/>
  <c r="J78" i="1" s="1"/>
  <c r="I77" i="1"/>
  <c r="J77" i="1" s="1"/>
  <c r="F76" i="1"/>
  <c r="G76" i="1" s="1"/>
  <c r="I76" i="1" s="1"/>
  <c r="J76" i="1" s="1"/>
  <c r="J75" i="1"/>
  <c r="G74" i="1"/>
  <c r="I74" i="1" s="1"/>
  <c r="J74" i="1" s="1"/>
  <c r="G73" i="1"/>
  <c r="I73" i="1" s="1"/>
  <c r="J73" i="1" s="1"/>
  <c r="J72" i="1"/>
  <c r="G71" i="1"/>
  <c r="I71" i="1" s="1"/>
  <c r="J71" i="1" s="1"/>
  <c r="G70" i="1"/>
  <c r="I70" i="1" s="1"/>
  <c r="J70" i="1" s="1"/>
  <c r="F69" i="1"/>
  <c r="G69" i="1" s="1"/>
  <c r="I69" i="1" s="1"/>
  <c r="J69" i="1" s="1"/>
  <c r="J68" i="1"/>
  <c r="F67" i="1"/>
  <c r="G67" i="1" s="1"/>
  <c r="I67" i="1" s="1"/>
  <c r="J67" i="1" s="1"/>
  <c r="G66" i="1"/>
  <c r="I66" i="1" s="1"/>
  <c r="J66" i="1" s="1"/>
  <c r="I65" i="1"/>
  <c r="J65" i="1" s="1"/>
  <c r="G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G61" i="1"/>
  <c r="I61" i="1" s="1"/>
  <c r="J61" i="1" s="1"/>
  <c r="F61" i="1"/>
  <c r="G60" i="1"/>
  <c r="I60" i="1" s="1"/>
  <c r="J60" i="1" s="1"/>
  <c r="F60" i="1"/>
  <c r="G59" i="1"/>
  <c r="I59" i="1" s="1"/>
  <c r="J59" i="1" s="1"/>
  <c r="F59" i="1"/>
  <c r="G58" i="1"/>
  <c r="I58" i="1" s="1"/>
  <c r="J58" i="1" s="1"/>
  <c r="F58" i="1"/>
  <c r="G57" i="1"/>
  <c r="I57" i="1" s="1"/>
  <c r="J57" i="1" s="1"/>
  <c r="F57" i="1"/>
  <c r="J56" i="1"/>
  <c r="J55" i="1"/>
  <c r="G54" i="1"/>
  <c r="I54" i="1" s="1"/>
  <c r="J54" i="1" s="1"/>
  <c r="I53" i="1"/>
  <c r="J53" i="1" s="1"/>
  <c r="I52" i="1"/>
  <c r="J52" i="1" s="1"/>
  <c r="I51" i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E48" i="1"/>
  <c r="G47" i="1"/>
  <c r="I47" i="1" s="1"/>
  <c r="J47" i="1" s="1"/>
  <c r="F47" i="1"/>
  <c r="G46" i="1"/>
  <c r="I46" i="1" s="1"/>
  <c r="J46" i="1" s="1"/>
  <c r="F46" i="1"/>
  <c r="G45" i="1"/>
  <c r="I45" i="1" s="1"/>
  <c r="J45" i="1" s="1"/>
  <c r="F45" i="1"/>
  <c r="J44" i="1"/>
  <c r="F43" i="1"/>
  <c r="G43" i="1" s="1"/>
  <c r="I43" i="1" s="1"/>
  <c r="J43" i="1" s="1"/>
  <c r="F41" i="1"/>
  <c r="G41" i="1" s="1"/>
  <c r="I41" i="1" s="1"/>
  <c r="J41" i="1" s="1"/>
  <c r="F40" i="1"/>
  <c r="G40" i="1" s="1"/>
  <c r="I40" i="1" s="1"/>
  <c r="J40" i="1" s="1"/>
  <c r="I39" i="1"/>
  <c r="J39" i="1" s="1"/>
  <c r="I38" i="1"/>
  <c r="J38" i="1" s="1"/>
  <c r="I37" i="1"/>
  <c r="J37" i="1" s="1"/>
  <c r="G37" i="1"/>
  <c r="I36" i="1"/>
  <c r="J36" i="1" s="1"/>
  <c r="F36" i="1"/>
  <c r="F35" i="1"/>
  <c r="G35" i="1" s="1"/>
  <c r="I35" i="1" s="1"/>
  <c r="J35" i="1" s="1"/>
  <c r="I34" i="1"/>
  <c r="J34" i="1" s="1"/>
  <c r="F34" i="1"/>
  <c r="J33" i="1"/>
  <c r="I33" i="1"/>
  <c r="F33" i="1"/>
  <c r="F32" i="1"/>
  <c r="G32" i="1" s="1"/>
  <c r="I32" i="1" s="1"/>
  <c r="J32" i="1" s="1"/>
  <c r="F31" i="1"/>
  <c r="G31" i="1" s="1"/>
  <c r="I31" i="1" s="1"/>
  <c r="J31" i="1" s="1"/>
  <c r="I96" i="1" l="1"/>
  <c r="F42" i="1"/>
  <c r="G42" i="1" s="1"/>
  <c r="I42" i="1" s="1"/>
  <c r="J42" i="1" s="1"/>
  <c r="J96" i="1" l="1"/>
  <c r="I98" i="1"/>
  <c r="J98" i="1" s="1"/>
  <c r="I99" i="1" l="1"/>
  <c r="I100" i="1" l="1"/>
  <c r="J100" i="1" s="1"/>
  <c r="J99" i="1"/>
</calcChain>
</file>

<file path=xl/sharedStrings.xml><?xml version="1.0" encoding="utf-8"?>
<sst xmlns="http://schemas.openxmlformats.org/spreadsheetml/2006/main" count="224" uniqueCount="175">
  <si>
    <t>Приложение № 2</t>
  </si>
  <si>
    <t>администрации МОГО "Ухта"</t>
  </si>
  <si>
    <t>Наименование поселения</t>
  </si>
  <si>
    <t>г. Ухта</t>
  </si>
  <si>
    <t>Наименование улицы</t>
  </si>
  <si>
    <t>Геологов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</si>
  <si>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</si>
  <si>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</si>
  <si>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</si>
  <si>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</si>
  <si>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</si>
  <si>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</si>
  <si>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</si>
  <si>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</si>
  <si>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</si>
  <si>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</si>
  <si>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</si>
  <si>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10                                                                                                                                                                        </t>
  </si>
  <si>
    <t xml:space="preserve">по ул. Геологов в г. Ухта  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</si>
  <si>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</si>
  <si>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</si>
  <si>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</si>
  <si>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</si>
  <si>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</si>
  <si>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</si>
  <si>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</si>
  <si>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</si>
  <si>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</si>
  <si>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</si>
  <si>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</si>
  <si>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</si>
  <si>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лестничных площадок и маршей</t>
  </si>
  <si>
    <t>100 м2</t>
  </si>
  <si>
    <t xml:space="preserve">2 раза в неделю - 52 </t>
  </si>
  <si>
    <t>51-009</t>
  </si>
  <si>
    <t xml:space="preserve">Мытье л/клеток, маршей, тамбура </t>
  </si>
  <si>
    <t>1 раз в месяц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</si>
  <si>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</si>
  <si>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</si>
  <si>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</si>
  <si>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</si>
  <si>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</si>
  <si>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</si>
  <si>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51-024</t>
  </si>
  <si>
    <t>Влажная протирка приборов (радиаторов) отопительных</t>
  </si>
  <si>
    <t xml:space="preserve">Дератизация </t>
  </si>
  <si>
    <t>м2</t>
  </si>
  <si>
    <t>систематическая в месяц</t>
  </si>
  <si>
    <t xml:space="preserve"> Уборка земельного участка </t>
  </si>
  <si>
    <t>Летняя уборка</t>
  </si>
  <si>
    <t>53-020 прим.</t>
  </si>
  <si>
    <t>Уборка  газонов (грунта и  зеленных насаждений)</t>
  </si>
  <si>
    <t>1000 м2</t>
  </si>
  <si>
    <t>1 раза в месяц - 6</t>
  </si>
  <si>
    <t>53-001</t>
  </si>
  <si>
    <t xml:space="preserve">Подметание территории 1 класса с усовершенствованным покрытием </t>
  </si>
  <si>
    <t>2 раза в неделю - 48</t>
  </si>
  <si>
    <t>53-021прим.</t>
  </si>
  <si>
    <t>Уборка газонов и грунта сильной загрязненности</t>
  </si>
  <si>
    <t>по необходимости</t>
  </si>
  <si>
    <t>Уборка отмостки</t>
  </si>
  <si>
    <t xml:space="preserve">1 раза в месяц -6 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</si>
  <si>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</si>
  <si>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</si>
  <si>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крылец)</t>
  </si>
  <si>
    <t>3 раза в неделю - 72</t>
  </si>
  <si>
    <t>54-013</t>
  </si>
  <si>
    <t xml:space="preserve">Сдвигание снега в дни снегопада (крыльца) </t>
  </si>
  <si>
    <t>в дни снегопада</t>
  </si>
  <si>
    <t>54-043</t>
  </si>
  <si>
    <t>Подборка случайного мусора</t>
  </si>
  <si>
    <t>1 раз в неделю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</si>
  <si>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</si>
  <si>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</si>
  <si>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</si>
  <si>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</t>
  </si>
  <si>
    <t>Очистка отмостки от снега</t>
  </si>
  <si>
    <t>ежемесячно</t>
  </si>
  <si>
    <t>Вывоз снега</t>
  </si>
  <si>
    <t>м3</t>
  </si>
  <si>
    <t xml:space="preserve">Стоимость песка </t>
  </si>
  <si>
    <t>Механизированная уборка дворовой территории</t>
  </si>
  <si>
    <t>м/час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</si>
  <si>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</si>
  <si>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</si>
  <si>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</si>
  <si>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</si>
  <si>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</si>
  <si>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3-7-1б</t>
  </si>
  <si>
    <t xml:space="preserve">Осмотр рулонных кровель </t>
  </si>
  <si>
    <t>42-007</t>
  </si>
  <si>
    <t>Осмотр деревянных заполнений проемов</t>
  </si>
  <si>
    <t>42-011</t>
  </si>
  <si>
    <t>Осмотр СО в начале и конце отопительного сезона</t>
  </si>
  <si>
    <t>Осмотр СО в декабре, январе, феврале</t>
  </si>
  <si>
    <t>Осмотр системы водоснажения и водоотведения в подвальных помещениях</t>
  </si>
  <si>
    <t>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</si>
  <si>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</si>
  <si>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</si>
  <si>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</si>
  <si>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</si>
  <si>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</si>
  <si>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</si>
  <si>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</si>
  <si>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>2-1-1а</t>
  </si>
  <si>
    <t>Проверка технического состояния дымоходов</t>
  </si>
  <si>
    <t>дымоход</t>
  </si>
  <si>
    <t>2-1-1б</t>
  </si>
  <si>
    <t>Проверка вентканалов</t>
  </si>
  <si>
    <t>венткан</t>
  </si>
  <si>
    <t>42-009</t>
  </si>
  <si>
    <t>Осмотр внутренней и наружной окраски и отделки</t>
  </si>
  <si>
    <t>1000 м3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</si>
  <si>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</si>
  <si>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</si>
  <si>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</t>
  </si>
  <si>
    <t xml:space="preserve">по необходимости </t>
  </si>
  <si>
    <t>54-042</t>
  </si>
  <si>
    <t>Добавлять на каждые следующие 10 см слоя к расценке ТЕР54-041</t>
  </si>
  <si>
    <t>100м2</t>
  </si>
  <si>
    <t xml:space="preserve">Автовышка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</si>
  <si>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</si>
  <si>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</si>
  <si>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</si>
  <si>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</si>
  <si>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прим. 33-055</t>
  </si>
  <si>
    <t xml:space="preserve">Техническое обслуживание типовых групповых щитов жилых домов </t>
  </si>
  <si>
    <t>шт.</t>
  </si>
  <si>
    <t>Отопление</t>
  </si>
  <si>
    <t>31-043</t>
  </si>
  <si>
    <t>Спуск и наполнение воды системы отопления без осмотра системы</t>
  </si>
  <si>
    <t>31-065</t>
  </si>
  <si>
    <t>Ликвидапция воздушных пробок в стояках центрального отопления</t>
  </si>
  <si>
    <t>31-064</t>
  </si>
  <si>
    <t>Ликвидация воздушных пробок в радиаторах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</si>
  <si>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</si>
  <si>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</si>
  <si>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</si>
  <si>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</si>
  <si>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</si>
  <si>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</si>
  <si>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</si>
  <si>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31-014</t>
  </si>
  <si>
    <t>Ремонт и ревизия запорной арматуры</t>
  </si>
  <si>
    <t>32-093</t>
  </si>
  <si>
    <t>Очистка канализационной сети внутренней</t>
  </si>
  <si>
    <t>м.п.</t>
  </si>
  <si>
    <t xml:space="preserve">Аварийное  обслуживание (ХВ, отведение сточных вод, эл.энергия, т/энергия) 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</si>
  <si>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</si>
  <si>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</si>
  <si>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</si>
  <si>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</si>
  <si>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</si>
  <si>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</si>
  <si>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</si>
  <si>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</si>
  <si>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</si>
  <si>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</si>
  <si>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</si>
  <si>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Проверка герметичности соединений и отключающих устройств (приборный метод ,обмыливания) диаметр от 33 до 40 мм</t>
  </si>
  <si>
    <t>Проверка герметичности соединений и отключающих устройств (приборный метод ,обмыливания) диаметр от 41 до 50 мм</t>
  </si>
  <si>
    <t xml:space="preserve">Смазка газового крана  диаметром до  20 мм </t>
  </si>
  <si>
    <t>кран</t>
  </si>
  <si>
    <t xml:space="preserve">Смазка газового крана  диаметром от 25-45мм </t>
  </si>
  <si>
    <t xml:space="preserve">1 раз в год  </t>
  </si>
  <si>
    <t xml:space="preserve">Смазка газового крана  диаметром от 50 мм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</si>
  <si>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</si>
  <si>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</si>
  <si>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</si>
  <si>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</si>
  <si>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</si>
  <si>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</si>
  <si>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</si>
  <si>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 постановлению</t>
  </si>
  <si>
    <t>от 28 марта 2023 г. № 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</si>
</sst>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0\ _₽_-;\-* #,##0.000\ _₽_-;_-* \-??\ _₽_-;_-@_-"/>
  </numFmts>
  <fonts count="18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Arial Cyr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7" fillId="0" borderId="0"/>
  </cellStyleXfs>
  <cellXfs count="86">
    <xf numFmtId="0" fontId="0" fillId="0" borderId="0" xfId="0"/>
    <xf numFmtId="0" fontId="7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Alignment="1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" fontId="6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top" wrapText="1"/>
      <protection hidden="1"/>
    </xf>
    <xf numFmtId="49" fontId="7" fillId="2" borderId="1" xfId="1" applyNumberFormat="1" applyFont="1" applyFill="1" applyBorder="1" applyAlignment="1" applyProtection="1">
      <alignment horizontal="left" vertical="top" wrapText="1"/>
      <protection hidden="1"/>
    </xf>
    <xf numFmtId="2" fontId="7" fillId="2" borderId="1" xfId="1" applyNumberFormat="1" applyFont="1" applyFill="1" applyBorder="1" applyAlignment="1" applyProtection="1">
      <alignment horizontal="center" vertical="top" wrapText="1"/>
      <protection hidden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 indent="3"/>
    </xf>
    <xf numFmtId="0" fontId="8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49" fontId="7" fillId="0" borderId="1" xfId="1" applyNumberFormat="1" applyFont="1" applyBorder="1" applyAlignment="1" applyProtection="1">
      <alignment horizontal="left" vertical="top" wrapText="1"/>
      <protection hidden="1"/>
    </xf>
    <xf numFmtId="2" fontId="7" fillId="0" borderId="1" xfId="1" applyNumberFormat="1" applyFont="1" applyBorder="1" applyAlignment="1" applyProtection="1">
      <alignment horizontal="center" vertical="top" wrapText="1"/>
      <protection hidden="1"/>
    </xf>
    <xf numFmtId="166" fontId="7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6" fontId="7" fillId="0" borderId="1" xfId="0" applyNumberFormat="1" applyFont="1" applyBorder="1" applyAlignment="1">
      <alignment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/>
    <xf numFmtId="0" fontId="11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66" fontId="15" fillId="0" borderId="0" xfId="0" applyNumberFormat="1" applyFont="1"/>
    <xf numFmtId="2" fontId="11" fillId="0" borderId="0" xfId="0" applyNumberFormat="1" applyFont="1"/>
    <xf numFmtId="166" fontId="16" fillId="0" borderId="0" xfId="0" applyNumberFormat="1" applyFont="1"/>
    <xf numFmtId="0" fontId="11" fillId="0" borderId="0" xfId="0" applyFont="1"/>
    <xf numFmtId="0" fontId="2" fillId="2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view="pageBreakPreview" topLeftCell="A5" zoomScaleNormal="100" zoomScaleSheetLayoutView="100" workbookViewId="0">
      <selection activeCell="B9" sqref="B9"/>
    </sheetView>
  </sheetViews>
  <sheetFormatPr defaultColWidth="8.7109375"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4.140625" customWidth="1"/>
    <col min="6" max="6" width="10.140625" customWidth="1"/>
    <col min="7" max="7" width="12.5703125" customWidth="1"/>
    <col min="8" max="8" width="10" customWidth="1"/>
    <col min="9" max="9" width="12.7109375" customWidth="1"/>
    <col min="10" max="10" width="8.85546875" customWidth="1"/>
  </cols>
  <sheetData>
    <row r="1" spans="1:10" hidden="1" x14ac:dyDescent="0.25">
      <c r="A1" s="15"/>
      <c r="B1" s="15"/>
      <c r="C1" s="15"/>
      <c r="D1" s="15"/>
      <c r="E1" s="13"/>
      <c r="F1" s="13"/>
      <c r="G1" s="13"/>
      <c r="H1" s="13"/>
      <c r="I1" s="13"/>
      <c r="J1" s="13"/>
    </row>
    <row r="2" spans="1:10" hidden="1" x14ac:dyDescent="0.25">
      <c r="A2" s="15"/>
      <c r="B2" s="15"/>
      <c r="C2" s="15"/>
      <c r="D2" s="15"/>
      <c r="E2" s="13"/>
      <c r="F2" s="13"/>
      <c r="G2" s="13"/>
      <c r="H2" s="13"/>
      <c r="I2" s="13"/>
      <c r="J2" s="13"/>
    </row>
    <row r="3" spans="1:10" hidden="1" x14ac:dyDescent="0.25">
      <c r="A3" s="15"/>
      <c r="B3" s="15"/>
      <c r="C3" s="15"/>
      <c r="D3" s="15"/>
      <c r="E3" s="17"/>
      <c r="F3" s="17"/>
      <c r="G3" s="17"/>
      <c r="H3" s="17"/>
      <c r="I3" s="17"/>
      <c r="J3" s="17"/>
    </row>
    <row r="4" spans="1:10" hidden="1" x14ac:dyDescent="0.25">
      <c r="A4" s="15"/>
      <c r="B4" s="15"/>
      <c r="C4" s="15"/>
      <c r="D4" s="15"/>
      <c r="E4" s="13"/>
      <c r="F4" s="13"/>
      <c r="G4" s="13"/>
      <c r="H4" s="13"/>
      <c r="I4" s="13"/>
      <c r="J4" s="13"/>
    </row>
    <row r="5" spans="1:10" x14ac:dyDescent="0.25">
      <c r="A5" s="15"/>
      <c r="B5" s="15"/>
      <c r="C5" s="15"/>
      <c r="D5" s="15"/>
      <c r="E5" s="16"/>
      <c r="F5" s="85" t="s">
        <v>0</v>
      </c>
      <c r="G5" s="85"/>
      <c r="H5" s="85"/>
      <c r="I5" s="85"/>
      <c r="J5" s="85"/>
    </row>
    <row r="6" spans="1:10" x14ac:dyDescent="0.25">
      <c r="A6" s="15"/>
      <c r="B6" s="15"/>
      <c r="C6" s="15"/>
      <c r="D6" s="15"/>
      <c r="E6" s="16"/>
      <c r="F6" s="85" t="s">
        <v>173</v>
      </c>
      <c r="G6" s="85"/>
      <c r="H6" s="85"/>
      <c r="I6" s="85"/>
      <c r="J6" s="85"/>
    </row>
    <row r="7" spans="1:10" x14ac:dyDescent="0.25">
      <c r="A7" s="15"/>
      <c r="B7" s="15"/>
      <c r="C7" s="15"/>
      <c r="D7" s="15"/>
      <c r="E7" s="16"/>
      <c r="F7" s="85" t="s">
        <v>1</v>
      </c>
      <c r="G7" s="85"/>
      <c r="H7" s="85"/>
      <c r="I7" s="85"/>
      <c r="J7" s="85"/>
    </row>
    <row r="8" spans="1:10" x14ac:dyDescent="0.25">
      <c r="A8" s="15"/>
      <c r="B8" s="15"/>
      <c r="C8" s="15"/>
      <c r="D8" s="15"/>
      <c r="E8" s="16"/>
      <c r="F8" s="85" t="s">
        <v>174</v>
      </c>
      <c r="G8" s="85"/>
      <c r="H8" s="85"/>
      <c r="I8" s="85"/>
      <c r="J8" s="85"/>
    </row>
    <row r="9" spans="1:10" x14ac:dyDescent="0.25">
      <c r="A9" s="15"/>
      <c r="B9" s="15"/>
      <c r="C9" s="15"/>
      <c r="D9" s="15"/>
      <c r="E9" s="16"/>
      <c r="F9" s="85"/>
      <c r="G9" s="85"/>
      <c r="H9" s="85"/>
      <c r="I9" s="85"/>
      <c r="J9" s="85"/>
    </row>
    <row r="10" spans="1:10" x14ac:dyDescent="0.25">
      <c r="A10" s="15"/>
      <c r="B10" s="15"/>
      <c r="C10" s="15"/>
      <c r="D10" s="15"/>
      <c r="E10" s="16"/>
      <c r="F10" s="16"/>
      <c r="G10" s="16"/>
      <c r="H10" s="16"/>
      <c r="I10" s="16"/>
      <c r="J10" s="16"/>
    </row>
    <row r="11" spans="1:10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10" ht="15" customHeight="1" x14ac:dyDescent="0.25">
      <c r="B12" s="12" t="s">
        <v>2</v>
      </c>
      <c r="C12" s="12"/>
      <c r="D12" s="11" t="s">
        <v>3</v>
      </c>
      <c r="E12" s="11"/>
    </row>
    <row r="13" spans="1:10" ht="15" customHeight="1" x14ac:dyDescent="0.25">
      <c r="B13" s="12" t="s">
        <v>4</v>
      </c>
      <c r="C13" s="12"/>
      <c r="D13" s="11" t="s">
        <v>5</v>
      </c>
      <c r="E13" s="11"/>
    </row>
    <row r="14" spans="1:10" ht="15" customHeight="1" x14ac:dyDescent="0.25">
      <c r="B14" s="12" t="s">
        <v>6</v>
      </c>
      <c r="C14" s="12"/>
      <c r="D14" s="11">
        <v>10</v>
      </c>
      <c r="E14" s="11"/>
    </row>
    <row r="15" spans="1:10" ht="15" customHeight="1" x14ac:dyDescent="0.25">
      <c r="B15" s="12" t="s">
        <v>7</v>
      </c>
      <c r="C15" s="12"/>
      <c r="D15" s="11">
        <v>1974</v>
      </c>
      <c r="E15" s="11"/>
    </row>
    <row r="16" spans="1:10" ht="15" customHeight="1" x14ac:dyDescent="0.25">
      <c r="B16" s="12" t="s">
        <v>8</v>
      </c>
      <c r="C16" s="12"/>
      <c r="D16" s="11"/>
      <c r="E16" s="11"/>
    </row>
    <row r="17" spans="1:11" ht="15" customHeight="1" x14ac:dyDescent="0.25">
      <c r="B17" s="12" t="s">
        <v>9</v>
      </c>
      <c r="C17" s="12"/>
      <c r="D17" s="11">
        <v>3</v>
      </c>
      <c r="E17" s="11"/>
    </row>
    <row r="18" spans="1:11" ht="15" customHeight="1" x14ac:dyDescent="0.25">
      <c r="B18" s="12" t="s">
        <v>10</v>
      </c>
      <c r="C18" s="12"/>
      <c r="D18" s="11">
        <v>3</v>
      </c>
      <c r="E18" s="11"/>
    </row>
    <row r="19" spans="1:11" ht="15" customHeight="1" x14ac:dyDescent="0.25">
      <c r="B19" s="12" t="s">
        <v>11</v>
      </c>
      <c r="C19" s="12"/>
      <c r="D19" s="11">
        <v>33</v>
      </c>
      <c r="E19" s="11"/>
    </row>
    <row r="20" spans="1:11" ht="15" customHeight="1" x14ac:dyDescent="0.25">
      <c r="B20" s="12" t="s">
        <v>12</v>
      </c>
      <c r="C20" s="12"/>
      <c r="D20" s="10">
        <v>1345.8</v>
      </c>
      <c r="E20" s="10"/>
    </row>
    <row r="21" spans="1:11" ht="15" customHeight="1" x14ac:dyDescent="0.25">
      <c r="B21" s="12" t="s">
        <v>13</v>
      </c>
      <c r="C21" s="12"/>
      <c r="D21" s="10">
        <v>1345.8</v>
      </c>
      <c r="E21" s="10"/>
    </row>
    <row r="22" spans="1:11" ht="15" customHeight="1" x14ac:dyDescent="0.25">
      <c r="B22" s="12" t="s">
        <v>14</v>
      </c>
      <c r="C22" s="12"/>
      <c r="D22" s="9" t="s">
        <v>15</v>
      </c>
      <c r="E22" s="9"/>
    </row>
    <row r="23" spans="1:11" ht="18" customHeight="1" x14ac:dyDescent="0.25">
      <c r="B23" s="12" t="s">
        <v>16</v>
      </c>
      <c r="C23" s="12"/>
      <c r="D23" s="10">
        <v>143.1</v>
      </c>
      <c r="E23" s="10"/>
    </row>
    <row r="24" spans="1:11" x14ac:dyDescent="0.25">
      <c r="B24" s="18"/>
      <c r="C24" s="19"/>
      <c r="D24" s="20"/>
      <c r="E24" s="20"/>
    </row>
    <row r="25" spans="1:11" ht="27.6" customHeight="1" x14ac:dyDescent="0.25">
      <c r="A25" s="8" t="s">
        <v>17</v>
      </c>
      <c r="B25" s="8"/>
      <c r="C25" s="8"/>
      <c r="D25" s="8"/>
      <c r="E25" s="8"/>
      <c r="F25" s="8"/>
      <c r="G25" s="8"/>
      <c r="H25" s="8"/>
      <c r="I25" s="8"/>
      <c r="J25" s="8"/>
    </row>
    <row r="26" spans="1:11" x14ac:dyDescent="0.25">
      <c r="A26" s="21"/>
      <c r="B26" s="7" t="s">
        <v>18</v>
      </c>
      <c r="C26" s="7"/>
      <c r="D26" s="7"/>
      <c r="E26" s="7"/>
      <c r="F26" s="7"/>
      <c r="G26" s="7"/>
      <c r="H26" s="7"/>
      <c r="I26" s="7"/>
      <c r="J26" s="7"/>
    </row>
    <row r="28" spans="1:11" ht="72" x14ac:dyDescent="0.25">
      <c r="A28" s="22" t="s">
        <v>19</v>
      </c>
      <c r="B28" s="22" t="s">
        <v>20</v>
      </c>
      <c r="C28" s="23" t="s">
        <v>21</v>
      </c>
      <c r="D28" s="22" t="s">
        <v>22</v>
      </c>
      <c r="E28" s="22" t="s">
        <v>23</v>
      </c>
      <c r="F28" s="24" t="s">
        <v>24</v>
      </c>
      <c r="G28" s="22" t="s">
        <v>25</v>
      </c>
      <c r="H28" s="22" t="s">
        <v>26</v>
      </c>
      <c r="I28" s="25" t="s">
        <v>27</v>
      </c>
      <c r="J28" s="22" t="s">
        <v>28</v>
      </c>
    </row>
    <row r="29" spans="1:11" x14ac:dyDescent="0.25">
      <c r="A29" s="26">
        <v>1</v>
      </c>
      <c r="B29" s="26">
        <v>2</v>
      </c>
      <c r="C29" s="27">
        <v>3</v>
      </c>
      <c r="D29" s="26">
        <v>4</v>
      </c>
      <c r="E29" s="26">
        <v>5</v>
      </c>
      <c r="F29" s="26">
        <v>6</v>
      </c>
      <c r="G29" s="26">
        <v>7</v>
      </c>
      <c r="H29" s="26">
        <v>8</v>
      </c>
      <c r="I29" s="26">
        <v>9</v>
      </c>
      <c r="J29" s="26">
        <v>10</v>
      </c>
    </row>
    <row r="30" spans="1:11" ht="15" customHeight="1" x14ac:dyDescent="0.25">
      <c r="A30" s="6" t="s">
        <v>29</v>
      </c>
      <c r="B30" s="6"/>
      <c r="C30" s="6"/>
      <c r="D30" s="6"/>
      <c r="E30" s="6"/>
      <c r="F30" s="6"/>
      <c r="G30" s="6"/>
      <c r="H30" s="6"/>
      <c r="I30" s="28"/>
      <c r="J30" s="28"/>
    </row>
    <row r="31" spans="1:11" ht="25.5" customHeight="1" x14ac:dyDescent="0.25">
      <c r="A31" s="29" t="s">
        <v>30</v>
      </c>
      <c r="B31" s="30" t="s">
        <v>31</v>
      </c>
      <c r="C31" s="29" t="s">
        <v>32</v>
      </c>
      <c r="D31" s="31" t="s">
        <v>33</v>
      </c>
      <c r="E31" s="31">
        <v>52</v>
      </c>
      <c r="F31" s="32">
        <f>143.1/100</f>
        <v>1.431</v>
      </c>
      <c r="G31" s="32">
        <f>F31*52</f>
        <v>74.412000000000006</v>
      </c>
      <c r="H31" s="32">
        <v>257.58</v>
      </c>
      <c r="I31" s="32">
        <f t="shared" ref="I31:I42" si="0">H31*G31</f>
        <v>19167.042959999999</v>
      </c>
      <c r="J31" s="32">
        <f t="shared" ref="J31:J62" si="1">I31/12/1364</f>
        <v>1.1710070234604104</v>
      </c>
      <c r="K31" s="33"/>
    </row>
    <row r="32" spans="1:11" ht="22.5" customHeight="1" x14ac:dyDescent="0.25">
      <c r="A32" s="29" t="s">
        <v>34</v>
      </c>
      <c r="B32" s="30" t="s">
        <v>35</v>
      </c>
      <c r="C32" s="29" t="s">
        <v>32</v>
      </c>
      <c r="D32" s="31" t="s">
        <v>36</v>
      </c>
      <c r="E32" s="31">
        <v>26</v>
      </c>
      <c r="F32" s="32">
        <f>143.1/100</f>
        <v>1.431</v>
      </c>
      <c r="G32" s="32">
        <f>F32*E32</f>
        <v>37.206000000000003</v>
      </c>
      <c r="H32" s="32">
        <v>669.24</v>
      </c>
      <c r="I32" s="32">
        <f t="shared" si="0"/>
        <v>24899.743440000002</v>
      </c>
      <c r="J32" s="32">
        <f t="shared" si="1"/>
        <v>1.5212453225806455</v>
      </c>
    </row>
    <row r="33" spans="1:10" ht="22.5" customHeight="1" x14ac:dyDescent="0.25">
      <c r="A33" s="29" t="s">
        <v>37</v>
      </c>
      <c r="B33" s="30" t="s">
        <v>38</v>
      </c>
      <c r="C33" s="29" t="s">
        <v>32</v>
      </c>
      <c r="D33" s="31">
        <v>1</v>
      </c>
      <c r="E33" s="31">
        <v>1</v>
      </c>
      <c r="F33" s="32">
        <f>200/100</f>
        <v>2</v>
      </c>
      <c r="G33" s="32">
        <v>2</v>
      </c>
      <c r="H33" s="32">
        <v>395.48</v>
      </c>
      <c r="I33" s="32">
        <f t="shared" si="0"/>
        <v>790.96</v>
      </c>
      <c r="J33" s="32">
        <f t="shared" si="1"/>
        <v>4.8323558162267848E-2</v>
      </c>
    </row>
    <row r="34" spans="1:10" ht="22.5" customHeight="1" x14ac:dyDescent="0.25">
      <c r="A34" s="29" t="s">
        <v>39</v>
      </c>
      <c r="B34" s="30" t="s">
        <v>40</v>
      </c>
      <c r="C34" s="29" t="s">
        <v>32</v>
      </c>
      <c r="D34" s="31">
        <v>1</v>
      </c>
      <c r="E34" s="31">
        <v>1</v>
      </c>
      <c r="F34" s="32">
        <f>14/100</f>
        <v>0.14000000000000001</v>
      </c>
      <c r="G34" s="32">
        <v>0.14000000000000001</v>
      </c>
      <c r="H34" s="32">
        <v>65.040000000000006</v>
      </c>
      <c r="I34" s="32">
        <f t="shared" si="0"/>
        <v>9.1056000000000026</v>
      </c>
      <c r="J34" s="32">
        <f t="shared" si="1"/>
        <v>5.5630498533724363E-4</v>
      </c>
    </row>
    <row r="35" spans="1:10" ht="22.5" customHeight="1" x14ac:dyDescent="0.25">
      <c r="A35" s="29" t="s">
        <v>41</v>
      </c>
      <c r="B35" s="30" t="s">
        <v>42</v>
      </c>
      <c r="C35" s="29" t="s">
        <v>32</v>
      </c>
      <c r="D35" s="31">
        <v>12</v>
      </c>
      <c r="E35" s="31">
        <v>12</v>
      </c>
      <c r="F35" s="32">
        <f>7.2/100</f>
        <v>7.2000000000000008E-2</v>
      </c>
      <c r="G35" s="32">
        <f>F35*12</f>
        <v>0.8640000000000001</v>
      </c>
      <c r="H35" s="32">
        <v>320.02999999999997</v>
      </c>
      <c r="I35" s="32">
        <f t="shared" si="0"/>
        <v>276.50592</v>
      </c>
      <c r="J35" s="32">
        <f t="shared" si="1"/>
        <v>1.689307917888563E-2</v>
      </c>
    </row>
    <row r="36" spans="1:10" ht="22.5" customHeight="1" x14ac:dyDescent="0.25">
      <c r="A36" s="29" t="s">
        <v>43</v>
      </c>
      <c r="B36" s="30" t="s">
        <v>44</v>
      </c>
      <c r="C36" s="29" t="s">
        <v>32</v>
      </c>
      <c r="D36" s="31">
        <v>1</v>
      </c>
      <c r="E36" s="31">
        <v>1</v>
      </c>
      <c r="F36" s="32">
        <f>13.5/100</f>
        <v>0.13500000000000001</v>
      </c>
      <c r="G36" s="32">
        <v>0.14000000000000001</v>
      </c>
      <c r="H36" s="32">
        <v>764.95</v>
      </c>
      <c r="I36" s="32">
        <f t="shared" si="0"/>
        <v>107.09300000000002</v>
      </c>
      <c r="J36" s="32">
        <f t="shared" si="1"/>
        <v>6.5428274682306949E-3</v>
      </c>
    </row>
    <row r="37" spans="1:10" ht="24" customHeight="1" x14ac:dyDescent="0.25">
      <c r="A37" s="34"/>
      <c r="B37" s="35" t="s">
        <v>45</v>
      </c>
      <c r="C37" s="31" t="s">
        <v>46</v>
      </c>
      <c r="D37" s="31" t="s">
        <v>47</v>
      </c>
      <c r="E37" s="31">
        <v>6</v>
      </c>
      <c r="F37" s="29">
        <v>100</v>
      </c>
      <c r="G37" s="29">
        <f>E37*F37</f>
        <v>600</v>
      </c>
      <c r="H37" s="29">
        <v>2.4500000000000002</v>
      </c>
      <c r="I37" s="32">
        <f t="shared" si="0"/>
        <v>1470</v>
      </c>
      <c r="J37" s="32">
        <f t="shared" si="1"/>
        <v>8.9809384164222877E-2</v>
      </c>
    </row>
    <row r="38" spans="1:10" ht="15" customHeight="1" x14ac:dyDescent="0.25">
      <c r="A38" s="5" t="s">
        <v>48</v>
      </c>
      <c r="B38" s="5"/>
      <c r="C38" s="5"/>
      <c r="D38" s="5"/>
      <c r="E38" s="5"/>
      <c r="F38" s="5"/>
      <c r="G38" s="5"/>
      <c r="H38" s="5"/>
      <c r="I38" s="32">
        <f t="shared" si="0"/>
        <v>0</v>
      </c>
      <c r="J38" s="32">
        <f t="shared" si="1"/>
        <v>0</v>
      </c>
    </row>
    <row r="39" spans="1:10" ht="15" customHeight="1" x14ac:dyDescent="0.25">
      <c r="A39" s="5" t="s">
        <v>49</v>
      </c>
      <c r="B39" s="5"/>
      <c r="C39" s="5"/>
      <c r="D39" s="5"/>
      <c r="E39" s="5"/>
      <c r="F39" s="5"/>
      <c r="G39" s="5"/>
      <c r="H39" s="5"/>
      <c r="I39" s="32">
        <f t="shared" si="0"/>
        <v>0</v>
      </c>
      <c r="J39" s="32">
        <f t="shared" si="1"/>
        <v>0</v>
      </c>
    </row>
    <row r="40" spans="1:10" ht="21.75" customHeight="1" x14ac:dyDescent="0.25">
      <c r="A40" s="36" t="s">
        <v>50</v>
      </c>
      <c r="B40" s="30" t="s">
        <v>51</v>
      </c>
      <c r="C40" s="29" t="s">
        <v>52</v>
      </c>
      <c r="D40" s="29" t="s">
        <v>53</v>
      </c>
      <c r="E40" s="29">
        <v>6</v>
      </c>
      <c r="F40" s="37">
        <f>(296.2+847.7)/1000</f>
        <v>1.1439000000000001</v>
      </c>
      <c r="G40" s="37">
        <f>F40*6</f>
        <v>6.8634000000000004</v>
      </c>
      <c r="H40" s="38">
        <v>228.97</v>
      </c>
      <c r="I40" s="32">
        <f t="shared" si="0"/>
        <v>1571.512698</v>
      </c>
      <c r="J40" s="32">
        <f t="shared" si="1"/>
        <v>9.6011284090909102E-2</v>
      </c>
    </row>
    <row r="41" spans="1:10" ht="30" customHeight="1" x14ac:dyDescent="0.25">
      <c r="A41" s="39" t="s">
        <v>54</v>
      </c>
      <c r="B41" s="40" t="s">
        <v>55</v>
      </c>
      <c r="C41" s="41" t="s">
        <v>52</v>
      </c>
      <c r="D41" s="29" t="s">
        <v>56</v>
      </c>
      <c r="E41" s="29">
        <v>48</v>
      </c>
      <c r="F41" s="37">
        <f>574/1000</f>
        <v>0.57399999999999995</v>
      </c>
      <c r="G41" s="37">
        <f>F41*E41</f>
        <v>27.552</v>
      </c>
      <c r="H41" s="38">
        <v>379.87</v>
      </c>
      <c r="I41" s="32">
        <f t="shared" si="0"/>
        <v>10466.178239999999</v>
      </c>
      <c r="J41" s="32">
        <f t="shared" si="1"/>
        <v>0.63942926686217005</v>
      </c>
    </row>
    <row r="42" spans="1:10" ht="30" customHeight="1" x14ac:dyDescent="0.25">
      <c r="A42" s="39" t="s">
        <v>57</v>
      </c>
      <c r="B42" s="40" t="s">
        <v>58</v>
      </c>
      <c r="C42" s="41" t="s">
        <v>52</v>
      </c>
      <c r="D42" s="29" t="s">
        <v>59</v>
      </c>
      <c r="E42" s="29">
        <v>1</v>
      </c>
      <c r="F42" s="37">
        <f>F40</f>
        <v>1.1439000000000001</v>
      </c>
      <c r="G42" s="37">
        <f>F42*E42</f>
        <v>1.1439000000000001</v>
      </c>
      <c r="H42" s="38">
        <v>4436.18</v>
      </c>
      <c r="I42" s="37">
        <f t="shared" si="0"/>
        <v>5074.5463020000007</v>
      </c>
      <c r="J42" s="32">
        <f t="shared" si="1"/>
        <v>0.31002848863636367</v>
      </c>
    </row>
    <row r="43" spans="1:10" ht="24.75" customHeight="1" x14ac:dyDescent="0.25">
      <c r="A43" s="39" t="s">
        <v>54</v>
      </c>
      <c r="B43" s="40" t="s">
        <v>60</v>
      </c>
      <c r="C43" s="41" t="s">
        <v>52</v>
      </c>
      <c r="D43" s="29" t="s">
        <v>61</v>
      </c>
      <c r="E43" s="29">
        <v>6</v>
      </c>
      <c r="F43" s="37">
        <f>108.4/1000</f>
        <v>0.10840000000000001</v>
      </c>
      <c r="G43" s="37">
        <f>E43*F43</f>
        <v>0.65040000000000009</v>
      </c>
      <c r="H43" s="38">
        <v>379.87</v>
      </c>
      <c r="I43" s="37">
        <f>G43*H43</f>
        <v>247.06744800000004</v>
      </c>
      <c r="J43" s="32">
        <f t="shared" si="1"/>
        <v>1.5094541055718478E-2</v>
      </c>
    </row>
    <row r="44" spans="1:10" s="33" customFormat="1" ht="15" customHeight="1" x14ac:dyDescent="0.25">
      <c r="A44" s="5" t="s">
        <v>62</v>
      </c>
      <c r="B44" s="5"/>
      <c r="C44" s="5"/>
      <c r="D44" s="5"/>
      <c r="E44" s="5"/>
      <c r="F44" s="5"/>
      <c r="G44" s="5"/>
      <c r="H44" s="5"/>
      <c r="I44" s="42"/>
      <c r="J44" s="32">
        <f t="shared" si="1"/>
        <v>0</v>
      </c>
    </row>
    <row r="45" spans="1:10" s="33" customFormat="1" ht="37.5" customHeight="1" x14ac:dyDescent="0.25">
      <c r="A45" s="29" t="s">
        <v>63</v>
      </c>
      <c r="B45" s="43" t="s">
        <v>64</v>
      </c>
      <c r="C45" s="44" t="s">
        <v>52</v>
      </c>
      <c r="D45" s="45" t="s">
        <v>65</v>
      </c>
      <c r="E45" s="45">
        <v>72</v>
      </c>
      <c r="F45" s="46">
        <f>107.1/1000</f>
        <v>0.1071</v>
      </c>
      <c r="G45" s="37">
        <f>F45*72</f>
        <v>7.7111999999999998</v>
      </c>
      <c r="H45" s="47">
        <v>515.16999999999996</v>
      </c>
      <c r="I45" s="47">
        <f>G45*H45</f>
        <v>3972.5789039999995</v>
      </c>
      <c r="J45" s="32">
        <f t="shared" si="1"/>
        <v>0.24270398973607035</v>
      </c>
    </row>
    <row r="46" spans="1:10" s="33" customFormat="1" ht="31.5" customHeight="1" x14ac:dyDescent="0.25">
      <c r="A46" s="29" t="s">
        <v>66</v>
      </c>
      <c r="B46" s="30" t="s">
        <v>67</v>
      </c>
      <c r="C46" s="29" t="s">
        <v>52</v>
      </c>
      <c r="D46" s="29" t="s">
        <v>68</v>
      </c>
      <c r="E46" s="29">
        <v>30</v>
      </c>
      <c r="F46" s="46">
        <f>107.1/1000</f>
        <v>0.1071</v>
      </c>
      <c r="G46" s="37">
        <f>F46*30</f>
        <v>3.2130000000000001</v>
      </c>
      <c r="H46" s="38">
        <v>3088.42</v>
      </c>
      <c r="I46" s="37">
        <f>G46*H46</f>
        <v>9923.0934600000001</v>
      </c>
      <c r="J46" s="32">
        <f t="shared" si="1"/>
        <v>0.60624960043988263</v>
      </c>
    </row>
    <row r="47" spans="1:10" s="33" customFormat="1" ht="31.5" customHeight="1" x14ac:dyDescent="0.25">
      <c r="A47" s="29" t="s">
        <v>69</v>
      </c>
      <c r="B47" s="30" t="s">
        <v>70</v>
      </c>
      <c r="C47" s="29" t="s">
        <v>52</v>
      </c>
      <c r="D47" s="29" t="s">
        <v>71</v>
      </c>
      <c r="E47" s="29">
        <v>24</v>
      </c>
      <c r="F47" s="37">
        <f>847.7/1000</f>
        <v>0.84770000000000001</v>
      </c>
      <c r="G47" s="37">
        <f>F47*E47</f>
        <v>20.344799999999999</v>
      </c>
      <c r="H47" s="38">
        <v>65.040000000000006</v>
      </c>
      <c r="I47" s="37">
        <f>H47*G47</f>
        <v>1323.2257920000002</v>
      </c>
      <c r="J47" s="32">
        <f t="shared" si="1"/>
        <v>8.0842240469208224E-2</v>
      </c>
    </row>
    <row r="48" spans="1:10" s="33" customFormat="1" ht="27" customHeight="1" x14ac:dyDescent="0.25">
      <c r="A48" s="29" t="s">
        <v>72</v>
      </c>
      <c r="B48" s="30" t="s">
        <v>73</v>
      </c>
      <c r="C48" s="29" t="s">
        <v>52</v>
      </c>
      <c r="D48" s="29" t="s">
        <v>59</v>
      </c>
      <c r="E48" s="29">
        <f>26</f>
        <v>26</v>
      </c>
      <c r="F48" s="37">
        <f>F45</f>
        <v>0.1071</v>
      </c>
      <c r="G48" s="37">
        <f>F48*E48</f>
        <v>2.7846000000000002</v>
      </c>
      <c r="H48" s="38">
        <v>629.66</v>
      </c>
      <c r="I48" s="38">
        <f>G48*H48</f>
        <v>1753.351236</v>
      </c>
      <c r="J48" s="32">
        <f t="shared" si="1"/>
        <v>0.10712067668621701</v>
      </c>
    </row>
    <row r="49" spans="1:10" s="33" customFormat="1" ht="30" customHeight="1" x14ac:dyDescent="0.25">
      <c r="A49" s="29" t="s">
        <v>74</v>
      </c>
      <c r="B49" s="30" t="s">
        <v>75</v>
      </c>
      <c r="C49" s="29" t="s">
        <v>52</v>
      </c>
      <c r="D49" s="29" t="s">
        <v>68</v>
      </c>
      <c r="E49" s="29">
        <v>30</v>
      </c>
      <c r="F49" s="37">
        <f>F45</f>
        <v>0.1071</v>
      </c>
      <c r="G49" s="37">
        <f>F49*E49</f>
        <v>3.2130000000000001</v>
      </c>
      <c r="H49" s="38">
        <v>8523.73</v>
      </c>
      <c r="I49" s="38">
        <f>H49*G49</f>
        <v>27386.744490000001</v>
      </c>
      <c r="J49" s="32">
        <f t="shared" si="1"/>
        <v>1.6731882019794722</v>
      </c>
    </row>
    <row r="50" spans="1:10" s="33" customFormat="1" ht="27" customHeight="1" x14ac:dyDescent="0.25">
      <c r="A50" s="29" t="s">
        <v>66</v>
      </c>
      <c r="B50" s="30" t="s">
        <v>76</v>
      </c>
      <c r="C50" s="29" t="s">
        <v>52</v>
      </c>
      <c r="D50" s="29" t="s">
        <v>77</v>
      </c>
      <c r="E50" s="29">
        <v>6</v>
      </c>
      <c r="F50" s="37">
        <f>106.8/1000</f>
        <v>0.10679999999999999</v>
      </c>
      <c r="G50" s="37">
        <f>F50*E50</f>
        <v>0.64079999999999993</v>
      </c>
      <c r="H50" s="38">
        <v>3088.42</v>
      </c>
      <c r="I50" s="38">
        <f>H50*G50</f>
        <v>1979.0595359999998</v>
      </c>
      <c r="J50" s="32">
        <f t="shared" si="1"/>
        <v>0.12091028445747798</v>
      </c>
    </row>
    <row r="51" spans="1:10" s="33" customFormat="1" ht="27" customHeight="1" x14ac:dyDescent="0.25">
      <c r="A51" s="29"/>
      <c r="B51" s="30" t="s">
        <v>78</v>
      </c>
      <c r="C51" s="29" t="s">
        <v>79</v>
      </c>
      <c r="D51" s="29"/>
      <c r="E51" s="29"/>
      <c r="F51" s="37"/>
      <c r="G51" s="37">
        <v>5</v>
      </c>
      <c r="H51" s="38">
        <v>85.26</v>
      </c>
      <c r="I51" s="38">
        <f>H51*G51</f>
        <v>426.3</v>
      </c>
      <c r="J51" s="32">
        <f t="shared" si="1"/>
        <v>2.6044721407624632E-2</v>
      </c>
    </row>
    <row r="52" spans="1:10" x14ac:dyDescent="0.25">
      <c r="A52" s="48"/>
      <c r="B52" s="49" t="s">
        <v>80</v>
      </c>
      <c r="C52" s="48" t="s">
        <v>79</v>
      </c>
      <c r="D52" s="48"/>
      <c r="E52" s="48"/>
      <c r="F52" s="50"/>
      <c r="G52" s="37">
        <v>0.5</v>
      </c>
      <c r="H52" s="50">
        <v>286.67</v>
      </c>
      <c r="I52" s="50">
        <f>G52*H52</f>
        <v>143.33500000000001</v>
      </c>
      <c r="J52" s="32">
        <f t="shared" si="1"/>
        <v>8.7570259042033232E-3</v>
      </c>
    </row>
    <row r="53" spans="1:10" ht="24" x14ac:dyDescent="0.25">
      <c r="A53" s="48"/>
      <c r="B53" s="49" t="s">
        <v>81</v>
      </c>
      <c r="C53" s="48" t="s">
        <v>82</v>
      </c>
      <c r="D53" s="48" t="s">
        <v>83</v>
      </c>
      <c r="E53" s="48">
        <v>3</v>
      </c>
      <c r="F53" s="50">
        <v>3</v>
      </c>
      <c r="G53" s="50">
        <v>3</v>
      </c>
      <c r="H53" s="50">
        <v>2211.79</v>
      </c>
      <c r="I53" s="50">
        <f>H53*G53</f>
        <v>6635.37</v>
      </c>
      <c r="J53" s="32">
        <f t="shared" si="1"/>
        <v>0.4053867302052786</v>
      </c>
    </row>
    <row r="54" spans="1:10" ht="24" x14ac:dyDescent="0.25">
      <c r="A54" s="51"/>
      <c r="B54" s="52" t="s">
        <v>84</v>
      </c>
      <c r="C54" s="53" t="s">
        <v>85</v>
      </c>
      <c r="D54" s="48" t="s">
        <v>59</v>
      </c>
      <c r="E54" s="48"/>
      <c r="F54" s="50">
        <v>2</v>
      </c>
      <c r="G54" s="50">
        <f>F54</f>
        <v>2</v>
      </c>
      <c r="H54" s="54">
        <v>1782.05</v>
      </c>
      <c r="I54" s="50">
        <f>G54*H54</f>
        <v>3564.1</v>
      </c>
      <c r="J54" s="32">
        <f t="shared" si="1"/>
        <v>0.2177480449657869</v>
      </c>
    </row>
    <row r="55" spans="1:10" ht="15" customHeight="1" x14ac:dyDescent="0.25">
      <c r="A55" s="4" t="s">
        <v>86</v>
      </c>
      <c r="B55" s="4"/>
      <c r="C55" s="4"/>
      <c r="D55" s="4"/>
      <c r="E55" s="4"/>
      <c r="F55" s="4"/>
      <c r="G55" s="4"/>
      <c r="H55" s="4"/>
      <c r="I55" s="55"/>
      <c r="J55" s="32">
        <f t="shared" si="1"/>
        <v>0</v>
      </c>
    </row>
    <row r="56" spans="1:10" ht="15" customHeight="1" x14ac:dyDescent="0.25">
      <c r="A56" s="4" t="s">
        <v>87</v>
      </c>
      <c r="B56" s="4"/>
      <c r="C56" s="4"/>
      <c r="D56" s="4"/>
      <c r="E56" s="4"/>
      <c r="F56" s="4"/>
      <c r="G56" s="4"/>
      <c r="H56" s="4"/>
      <c r="I56" s="55"/>
      <c r="J56" s="32">
        <f t="shared" si="1"/>
        <v>0</v>
      </c>
    </row>
    <row r="57" spans="1:10" x14ac:dyDescent="0.25">
      <c r="A57" s="48" t="s">
        <v>88</v>
      </c>
      <c r="B57" s="49" t="s">
        <v>89</v>
      </c>
      <c r="C57" s="48" t="s">
        <v>52</v>
      </c>
      <c r="D57" s="48">
        <v>2</v>
      </c>
      <c r="E57" s="48">
        <v>2</v>
      </c>
      <c r="F57" s="56">
        <f>650/1000</f>
        <v>0.65</v>
      </c>
      <c r="G57" s="50">
        <f>F57*2</f>
        <v>1.3</v>
      </c>
      <c r="H57" s="54">
        <v>1047.96</v>
      </c>
      <c r="I57" s="50">
        <f>G57*H57</f>
        <v>1362.3480000000002</v>
      </c>
      <c r="J57" s="32">
        <f t="shared" si="1"/>
        <v>8.3232404692082124E-2</v>
      </c>
    </row>
    <row r="58" spans="1:10" ht="15" customHeight="1" x14ac:dyDescent="0.25">
      <c r="A58" s="48" t="s">
        <v>90</v>
      </c>
      <c r="B58" s="40" t="s">
        <v>91</v>
      </c>
      <c r="C58" s="48" t="s">
        <v>52</v>
      </c>
      <c r="D58" s="48">
        <v>2</v>
      </c>
      <c r="E58" s="48">
        <v>2</v>
      </c>
      <c r="F58" s="56">
        <f>37.24/1000</f>
        <v>3.7240000000000002E-2</v>
      </c>
      <c r="G58" s="50">
        <f>F58*2</f>
        <v>7.4480000000000005E-2</v>
      </c>
      <c r="H58" s="54">
        <v>862.64</v>
      </c>
      <c r="I58" s="50">
        <f>H58*G58</f>
        <v>64.2494272</v>
      </c>
      <c r="J58" s="32">
        <f t="shared" si="1"/>
        <v>3.9253071358748776E-3</v>
      </c>
    </row>
    <row r="59" spans="1:10" ht="15" customHeight="1" x14ac:dyDescent="0.25">
      <c r="A59" s="48" t="s">
        <v>92</v>
      </c>
      <c r="B59" s="49" t="s">
        <v>93</v>
      </c>
      <c r="C59" s="48" t="s">
        <v>52</v>
      </c>
      <c r="D59" s="48">
        <v>2</v>
      </c>
      <c r="E59" s="48">
        <v>2</v>
      </c>
      <c r="F59" s="56">
        <f>12.5/1000</f>
        <v>1.2500000000000001E-2</v>
      </c>
      <c r="G59" s="57">
        <f>F59*2</f>
        <v>2.5000000000000001E-2</v>
      </c>
      <c r="H59" s="54">
        <v>1841.09</v>
      </c>
      <c r="I59" s="50">
        <f>G59*H59</f>
        <v>46.027250000000002</v>
      </c>
      <c r="J59" s="32">
        <f t="shared" si="1"/>
        <v>2.8120265151515152E-3</v>
      </c>
    </row>
    <row r="60" spans="1:10" ht="15" customHeight="1" x14ac:dyDescent="0.25">
      <c r="A60" s="48" t="s">
        <v>92</v>
      </c>
      <c r="B60" s="49" t="s">
        <v>94</v>
      </c>
      <c r="C60" s="48" t="s">
        <v>52</v>
      </c>
      <c r="D60" s="48">
        <v>3</v>
      </c>
      <c r="E60" s="48">
        <v>3</v>
      </c>
      <c r="F60" s="56">
        <f>12.5/1000</f>
        <v>1.2500000000000001E-2</v>
      </c>
      <c r="G60" s="57">
        <f t="shared" ref="G60:G67" si="2">F60*E60</f>
        <v>3.7500000000000006E-2</v>
      </c>
      <c r="H60" s="54">
        <v>1841.09</v>
      </c>
      <c r="I60" s="50">
        <f>H60*G60</f>
        <v>69.040875000000014</v>
      </c>
      <c r="J60" s="32">
        <f t="shared" si="1"/>
        <v>4.2180397727272735E-3</v>
      </c>
    </row>
    <row r="61" spans="1:10" s="33" customFormat="1" ht="26.25" customHeight="1" x14ac:dyDescent="0.25">
      <c r="A61" s="29" t="s">
        <v>92</v>
      </c>
      <c r="B61" s="30" t="s">
        <v>95</v>
      </c>
      <c r="C61" s="29" t="s">
        <v>52</v>
      </c>
      <c r="D61" s="29">
        <v>2</v>
      </c>
      <c r="E61" s="29">
        <v>2</v>
      </c>
      <c r="F61" s="58">
        <f>12.5/1000</f>
        <v>1.2500000000000001E-2</v>
      </c>
      <c r="G61" s="59">
        <f t="shared" si="2"/>
        <v>2.5000000000000001E-2</v>
      </c>
      <c r="H61" s="38">
        <v>1841.09</v>
      </c>
      <c r="I61" s="37">
        <f>H61*G61</f>
        <v>46.027250000000002</v>
      </c>
      <c r="J61" s="32">
        <f t="shared" si="1"/>
        <v>2.8120265151515152E-3</v>
      </c>
    </row>
    <row r="62" spans="1:10" ht="24" customHeight="1" x14ac:dyDescent="0.25">
      <c r="A62" s="48" t="s">
        <v>96</v>
      </c>
      <c r="B62" s="49" t="s">
        <v>97</v>
      </c>
      <c r="C62" s="48" t="s">
        <v>52</v>
      </c>
      <c r="D62" s="48">
        <v>1</v>
      </c>
      <c r="E62" s="48">
        <v>1</v>
      </c>
      <c r="F62" s="56">
        <f>12.5/1000</f>
        <v>1.2500000000000001E-2</v>
      </c>
      <c r="G62" s="50">
        <f t="shared" si="2"/>
        <v>1.2500000000000001E-2</v>
      </c>
      <c r="H62" s="54">
        <v>1841.09</v>
      </c>
      <c r="I62" s="50">
        <f t="shared" ref="I62:I67" si="3">G62*H62</f>
        <v>23.013625000000001</v>
      </c>
      <c r="J62" s="32">
        <f t="shared" si="1"/>
        <v>1.4060132575757576E-3</v>
      </c>
    </row>
    <row r="63" spans="1:10" ht="31.5" customHeight="1" x14ac:dyDescent="0.25">
      <c r="A63" s="48" t="s">
        <v>98</v>
      </c>
      <c r="B63" s="49" t="s">
        <v>99</v>
      </c>
      <c r="C63" s="48" t="s">
        <v>100</v>
      </c>
      <c r="D63" s="48">
        <v>2</v>
      </c>
      <c r="E63" s="48">
        <v>2</v>
      </c>
      <c r="F63" s="56">
        <f>9/100</f>
        <v>0.09</v>
      </c>
      <c r="G63" s="50">
        <f t="shared" si="2"/>
        <v>0.18</v>
      </c>
      <c r="H63" s="54">
        <v>4142.45</v>
      </c>
      <c r="I63" s="50">
        <f t="shared" si="3"/>
        <v>745.64099999999996</v>
      </c>
      <c r="J63" s="32">
        <f t="shared" ref="J63:J94" si="4">I63/12/1364</f>
        <v>4.555480205278592E-2</v>
      </c>
    </row>
    <row r="64" spans="1:10" ht="15" customHeight="1" x14ac:dyDescent="0.25">
      <c r="A64" s="48" t="s">
        <v>101</v>
      </c>
      <c r="B64" s="49" t="s">
        <v>102</v>
      </c>
      <c r="C64" s="48" t="s">
        <v>103</v>
      </c>
      <c r="D64" s="48">
        <v>2</v>
      </c>
      <c r="E64" s="48">
        <v>2</v>
      </c>
      <c r="F64" s="60">
        <f>1/100</f>
        <v>0.01</v>
      </c>
      <c r="G64" s="50">
        <f t="shared" si="2"/>
        <v>0.02</v>
      </c>
      <c r="H64" s="54">
        <v>8574.8700000000008</v>
      </c>
      <c r="I64" s="50">
        <f t="shared" si="3"/>
        <v>171.49740000000003</v>
      </c>
      <c r="J64" s="32">
        <f t="shared" si="4"/>
        <v>1.047760263929619E-2</v>
      </c>
    </row>
    <row r="65" spans="1:10" ht="15" customHeight="1" x14ac:dyDescent="0.25">
      <c r="A65" s="48" t="s">
        <v>104</v>
      </c>
      <c r="B65" s="49" t="s">
        <v>105</v>
      </c>
      <c r="C65" s="48" t="s">
        <v>106</v>
      </c>
      <c r="D65" s="48">
        <v>4</v>
      </c>
      <c r="E65" s="48">
        <v>4</v>
      </c>
      <c r="F65" s="60">
        <v>33</v>
      </c>
      <c r="G65" s="50">
        <f t="shared" si="2"/>
        <v>132</v>
      </c>
      <c r="H65" s="54">
        <v>182.61</v>
      </c>
      <c r="I65" s="50">
        <f t="shared" si="3"/>
        <v>24104.52</v>
      </c>
      <c r="J65" s="32">
        <f t="shared" si="4"/>
        <v>1.4726612903225806</v>
      </c>
    </row>
    <row r="66" spans="1:10" ht="15" customHeight="1" x14ac:dyDescent="0.25">
      <c r="A66" s="48" t="s">
        <v>107</v>
      </c>
      <c r="B66" s="49" t="s">
        <v>108</v>
      </c>
      <c r="C66" s="48" t="s">
        <v>109</v>
      </c>
      <c r="D66" s="48">
        <v>3</v>
      </c>
      <c r="E66" s="48">
        <v>3</v>
      </c>
      <c r="F66" s="56">
        <v>99</v>
      </c>
      <c r="G66" s="50">
        <f t="shared" si="2"/>
        <v>297</v>
      </c>
      <c r="H66" s="54">
        <v>84.99</v>
      </c>
      <c r="I66" s="50">
        <f t="shared" si="3"/>
        <v>25242.03</v>
      </c>
      <c r="J66" s="32">
        <f t="shared" si="4"/>
        <v>1.5421572580645162</v>
      </c>
    </row>
    <row r="67" spans="1:10" ht="19.5" customHeight="1" x14ac:dyDescent="0.25">
      <c r="A67" s="48" t="s">
        <v>110</v>
      </c>
      <c r="B67" s="49" t="s">
        <v>111</v>
      </c>
      <c r="C67" s="48" t="s">
        <v>112</v>
      </c>
      <c r="D67" s="48">
        <v>2</v>
      </c>
      <c r="E67" s="48">
        <v>2</v>
      </c>
      <c r="F67" s="56">
        <f>1514.84/1000</f>
        <v>1.51484</v>
      </c>
      <c r="G67" s="50">
        <f t="shared" si="2"/>
        <v>3.0296799999999999</v>
      </c>
      <c r="H67" s="54">
        <v>862.64</v>
      </c>
      <c r="I67" s="50">
        <f t="shared" si="3"/>
        <v>2613.5231552</v>
      </c>
      <c r="J67" s="32">
        <f t="shared" si="4"/>
        <v>0.15967272453567938</v>
      </c>
    </row>
    <row r="68" spans="1:10" ht="15" customHeight="1" x14ac:dyDescent="0.25">
      <c r="A68" s="4" t="s">
        <v>113</v>
      </c>
      <c r="B68" s="4"/>
      <c r="C68" s="4"/>
      <c r="D68" s="4"/>
      <c r="E68" s="4"/>
      <c r="F68" s="4"/>
      <c r="G68" s="4"/>
      <c r="H68" s="4"/>
      <c r="I68" s="61"/>
      <c r="J68" s="32">
        <f t="shared" si="4"/>
        <v>0</v>
      </c>
    </row>
    <row r="69" spans="1:10" ht="28.5" customHeight="1" x14ac:dyDescent="0.25">
      <c r="A69" s="29" t="s">
        <v>114</v>
      </c>
      <c r="B69" s="30" t="s">
        <v>115</v>
      </c>
      <c r="C69" s="29" t="s">
        <v>32</v>
      </c>
      <c r="D69" s="48" t="s">
        <v>116</v>
      </c>
      <c r="E69" s="48">
        <v>1</v>
      </c>
      <c r="F69" s="50">
        <f>650/100</f>
        <v>6.5</v>
      </c>
      <c r="G69" s="50">
        <f>F69*E69</f>
        <v>6.5</v>
      </c>
      <c r="H69" s="54">
        <v>2295.63</v>
      </c>
      <c r="I69" s="50">
        <f>G69*H69</f>
        <v>14921.595000000001</v>
      </c>
      <c r="J69" s="32">
        <f t="shared" si="4"/>
        <v>0.91163214809384174</v>
      </c>
    </row>
    <row r="70" spans="1:10" ht="28.5" customHeight="1" x14ac:dyDescent="0.25">
      <c r="A70" s="29" t="s">
        <v>117</v>
      </c>
      <c r="B70" s="40" t="s">
        <v>118</v>
      </c>
      <c r="C70" s="29" t="s">
        <v>119</v>
      </c>
      <c r="D70" s="48" t="s">
        <v>116</v>
      </c>
      <c r="E70" s="48">
        <v>2</v>
      </c>
      <c r="F70" s="50">
        <v>6.5</v>
      </c>
      <c r="G70" s="50">
        <f>F70*E70</f>
        <v>13</v>
      </c>
      <c r="H70" s="54">
        <v>454.62</v>
      </c>
      <c r="I70" s="50">
        <f>G70*H70</f>
        <v>5910.06</v>
      </c>
      <c r="J70" s="32">
        <f t="shared" si="4"/>
        <v>0.36107404692082118</v>
      </c>
    </row>
    <row r="71" spans="1:10" ht="28.5" customHeight="1" x14ac:dyDescent="0.25">
      <c r="A71" s="29"/>
      <c r="B71" s="30" t="s">
        <v>120</v>
      </c>
      <c r="C71" s="29" t="s">
        <v>85</v>
      </c>
      <c r="D71" s="48" t="s">
        <v>116</v>
      </c>
      <c r="E71" s="48"/>
      <c r="F71" s="50">
        <v>3</v>
      </c>
      <c r="G71" s="50">
        <f>F71</f>
        <v>3</v>
      </c>
      <c r="H71" s="54">
        <v>2005.61</v>
      </c>
      <c r="I71" s="50">
        <f>G71*H71</f>
        <v>6016.83</v>
      </c>
      <c r="J71" s="32">
        <f t="shared" si="4"/>
        <v>0.3675971407624633</v>
      </c>
    </row>
    <row r="72" spans="1:10" ht="18" customHeight="1" x14ac:dyDescent="0.25">
      <c r="A72" s="3" t="s">
        <v>121</v>
      </c>
      <c r="B72" s="3"/>
      <c r="C72" s="3"/>
      <c r="D72" s="3"/>
      <c r="E72" s="3"/>
      <c r="F72" s="3"/>
      <c r="G72" s="3"/>
      <c r="H72" s="3"/>
      <c r="I72" s="62"/>
      <c r="J72" s="32">
        <f t="shared" si="4"/>
        <v>0</v>
      </c>
    </row>
    <row r="73" spans="1:10" s="64" customFormat="1" ht="28.5" customHeight="1" x14ac:dyDescent="0.25">
      <c r="A73" s="48" t="s">
        <v>122</v>
      </c>
      <c r="B73" s="49" t="s">
        <v>123</v>
      </c>
      <c r="C73" s="48" t="s">
        <v>124</v>
      </c>
      <c r="D73" s="48">
        <v>2</v>
      </c>
      <c r="E73" s="48">
        <v>2</v>
      </c>
      <c r="F73" s="63">
        <v>1</v>
      </c>
      <c r="G73" s="63">
        <f>F73*E73</f>
        <v>2</v>
      </c>
      <c r="H73" s="63">
        <v>207.13</v>
      </c>
      <c r="I73" s="63">
        <f>H73*G73</f>
        <v>414.26</v>
      </c>
      <c r="J73" s="32">
        <f t="shared" si="4"/>
        <v>2.5309139784946238E-2</v>
      </c>
    </row>
    <row r="74" spans="1:10" ht="28.5" customHeight="1" x14ac:dyDescent="0.25">
      <c r="A74" s="48" t="s">
        <v>125</v>
      </c>
      <c r="B74" s="40" t="s">
        <v>126</v>
      </c>
      <c r="C74" s="48" t="s">
        <v>127</v>
      </c>
      <c r="D74" s="48">
        <v>2</v>
      </c>
      <c r="E74" s="48">
        <v>2</v>
      </c>
      <c r="F74" s="50">
        <v>9</v>
      </c>
      <c r="G74" s="50">
        <f>F74*E74</f>
        <v>18</v>
      </c>
      <c r="H74" s="54">
        <v>207.13</v>
      </c>
      <c r="I74" s="50">
        <f>H74*G74</f>
        <v>3728.34</v>
      </c>
      <c r="J74" s="32">
        <f t="shared" si="4"/>
        <v>0.22778225806451613</v>
      </c>
    </row>
    <row r="75" spans="1:10" ht="21.75" customHeight="1" x14ac:dyDescent="0.25">
      <c r="A75" s="4" t="s">
        <v>128</v>
      </c>
      <c r="B75" s="4"/>
      <c r="C75" s="4"/>
      <c r="D75" s="4"/>
      <c r="E75" s="4"/>
      <c r="F75" s="4"/>
      <c r="G75" s="4"/>
      <c r="H75" s="4"/>
      <c r="I75" s="55"/>
      <c r="J75" s="32">
        <f t="shared" si="4"/>
        <v>0</v>
      </c>
    </row>
    <row r="76" spans="1:10" ht="36" customHeight="1" x14ac:dyDescent="0.25">
      <c r="A76" s="48" t="s">
        <v>129</v>
      </c>
      <c r="B76" s="49" t="s">
        <v>130</v>
      </c>
      <c r="C76" s="48" t="s">
        <v>112</v>
      </c>
      <c r="D76" s="48">
        <v>2</v>
      </c>
      <c r="E76" s="48">
        <v>2</v>
      </c>
      <c r="F76" s="50">
        <f>5447/1000</f>
        <v>5.4470000000000001</v>
      </c>
      <c r="G76" s="50">
        <f>F76*E76</f>
        <v>10.894</v>
      </c>
      <c r="H76" s="54">
        <v>219.97</v>
      </c>
      <c r="I76" s="50">
        <f>G76*H76</f>
        <v>2396.3531800000001</v>
      </c>
      <c r="J76" s="32">
        <f t="shared" si="4"/>
        <v>0.14640476417399806</v>
      </c>
    </row>
    <row r="77" spans="1:10" ht="36" customHeight="1" x14ac:dyDescent="0.25">
      <c r="A77" s="48" t="s">
        <v>131</v>
      </c>
      <c r="B77" s="49" t="s">
        <v>132</v>
      </c>
      <c r="C77" s="48" t="s">
        <v>127</v>
      </c>
      <c r="D77" s="48">
        <v>1</v>
      </c>
      <c r="E77" s="48">
        <v>1</v>
      </c>
      <c r="F77" s="50">
        <v>2</v>
      </c>
      <c r="G77" s="50">
        <v>2</v>
      </c>
      <c r="H77" s="54">
        <v>296.11</v>
      </c>
      <c r="I77" s="50">
        <f>H77*G77</f>
        <v>592.22</v>
      </c>
      <c r="J77" s="32">
        <f t="shared" si="4"/>
        <v>3.6181573802541542E-2</v>
      </c>
    </row>
    <row r="78" spans="1:10" ht="21.75" customHeight="1" x14ac:dyDescent="0.25">
      <c r="A78" s="48" t="s">
        <v>133</v>
      </c>
      <c r="B78" s="40" t="s">
        <v>134</v>
      </c>
      <c r="C78" s="48" t="s">
        <v>127</v>
      </c>
      <c r="D78" s="48">
        <v>1</v>
      </c>
      <c r="E78" s="48">
        <v>1</v>
      </c>
      <c r="F78" s="50">
        <v>2</v>
      </c>
      <c r="G78" s="50">
        <v>2</v>
      </c>
      <c r="H78" s="54">
        <v>101.52</v>
      </c>
      <c r="I78" s="50">
        <f>H78*G78</f>
        <v>203.04</v>
      </c>
      <c r="J78" s="32">
        <f t="shared" si="4"/>
        <v>1.2404692082111436E-2</v>
      </c>
    </row>
    <row r="79" spans="1:10" ht="36" x14ac:dyDescent="0.25">
      <c r="A79" s="48" t="s">
        <v>135</v>
      </c>
      <c r="B79" s="49" t="s">
        <v>136</v>
      </c>
      <c r="C79" s="48" t="s">
        <v>137</v>
      </c>
      <c r="D79" s="48">
        <v>1</v>
      </c>
      <c r="E79" s="48">
        <v>1</v>
      </c>
      <c r="F79" s="50">
        <f>5447/100</f>
        <v>54.47</v>
      </c>
      <c r="G79" s="50">
        <f>F79*E79</f>
        <v>54.47</v>
      </c>
      <c r="H79" s="54">
        <v>313.57</v>
      </c>
      <c r="I79" s="50">
        <f>G79*H79</f>
        <v>17080.157899999998</v>
      </c>
      <c r="J79" s="32">
        <f t="shared" si="4"/>
        <v>1.0435091581133917</v>
      </c>
    </row>
    <row r="80" spans="1:10" ht="24" x14ac:dyDescent="0.25">
      <c r="A80" s="48" t="s">
        <v>138</v>
      </c>
      <c r="B80" s="49" t="s">
        <v>139</v>
      </c>
      <c r="C80" s="48" t="s">
        <v>140</v>
      </c>
      <c r="D80" s="48">
        <v>1</v>
      </c>
      <c r="E80" s="48">
        <v>1</v>
      </c>
      <c r="F80" s="50">
        <f>267/100</f>
        <v>2.67</v>
      </c>
      <c r="G80" s="50">
        <f>F80*E80</f>
        <v>2.67</v>
      </c>
      <c r="H80" s="54">
        <v>2762.35</v>
      </c>
      <c r="I80" s="50">
        <f>H80*G80</f>
        <v>7375.4744999999994</v>
      </c>
      <c r="J80" s="32">
        <f t="shared" si="4"/>
        <v>0.4506032807917888</v>
      </c>
    </row>
    <row r="81" spans="1:16" ht="23.25" customHeight="1" x14ac:dyDescent="0.25">
      <c r="A81" s="3" t="s">
        <v>141</v>
      </c>
      <c r="B81" s="3"/>
      <c r="C81" s="3"/>
      <c r="D81" s="3"/>
      <c r="E81" s="3"/>
      <c r="F81" s="3"/>
      <c r="G81" s="3"/>
      <c r="H81" s="3"/>
      <c r="I81" s="55"/>
      <c r="J81" s="32">
        <f t="shared" si="4"/>
        <v>0</v>
      </c>
    </row>
    <row r="82" spans="1:16" ht="29.25" customHeight="1" x14ac:dyDescent="0.25">
      <c r="A82" s="48" t="s">
        <v>142</v>
      </c>
      <c r="B82" s="62" t="s">
        <v>143</v>
      </c>
      <c r="C82" s="48" t="s">
        <v>127</v>
      </c>
      <c r="D82" s="48">
        <v>1</v>
      </c>
      <c r="E82" s="48">
        <v>1</v>
      </c>
      <c r="F82" s="62">
        <v>1</v>
      </c>
      <c r="G82" s="50">
        <f>E82*F82</f>
        <v>1</v>
      </c>
      <c r="H82" s="62">
        <v>1356.54</v>
      </c>
      <c r="I82" s="62">
        <f>H82*G82</f>
        <v>1356.54</v>
      </c>
      <c r="J82" s="32">
        <f t="shared" si="4"/>
        <v>8.28775659824047E-2</v>
      </c>
    </row>
    <row r="83" spans="1:16" ht="29.25" customHeight="1" x14ac:dyDescent="0.25">
      <c r="A83" s="48" t="s">
        <v>144</v>
      </c>
      <c r="B83" s="62" t="s">
        <v>145</v>
      </c>
      <c r="C83" s="48" t="s">
        <v>146</v>
      </c>
      <c r="D83" s="48" t="s">
        <v>83</v>
      </c>
      <c r="E83" s="48">
        <v>3</v>
      </c>
      <c r="F83" s="62">
        <v>5</v>
      </c>
      <c r="G83" s="50">
        <f>E83*F83</f>
        <v>15</v>
      </c>
      <c r="H83" s="62">
        <v>139.04</v>
      </c>
      <c r="I83" s="62">
        <f>H83*G83</f>
        <v>2085.6</v>
      </c>
      <c r="J83" s="32">
        <f t="shared" si="4"/>
        <v>0.12741935483870967</v>
      </c>
    </row>
    <row r="84" spans="1:16" s="33" customFormat="1" ht="27.75" customHeight="1" x14ac:dyDescent="0.25">
      <c r="A84" s="29"/>
      <c r="B84" s="65" t="s">
        <v>147</v>
      </c>
      <c r="C84" s="29" t="s">
        <v>148</v>
      </c>
      <c r="D84" s="29">
        <v>12</v>
      </c>
      <c r="E84" s="29">
        <f>12</f>
        <v>12</v>
      </c>
      <c r="F84" s="37">
        <f>D20</f>
        <v>1345.8</v>
      </c>
      <c r="G84" s="37">
        <f>F84*E84</f>
        <v>16149.599999999999</v>
      </c>
      <c r="H84" s="37">
        <f>0.66+0.65+0.99+0.81</f>
        <v>3.11</v>
      </c>
      <c r="I84" s="37">
        <f>G84*H84</f>
        <v>50225.255999999994</v>
      </c>
      <c r="J84" s="32">
        <f t="shared" si="4"/>
        <v>3.0685029325513189</v>
      </c>
    </row>
    <row r="85" spans="1:16" ht="29.25" customHeight="1" x14ac:dyDescent="0.25">
      <c r="A85" s="48"/>
      <c r="B85" s="66" t="s">
        <v>149</v>
      </c>
      <c r="C85" s="48"/>
      <c r="D85" s="48"/>
      <c r="E85" s="48"/>
      <c r="F85" s="50"/>
      <c r="G85" s="50"/>
      <c r="H85" s="50"/>
      <c r="I85" s="50"/>
      <c r="J85" s="32">
        <f t="shared" si="4"/>
        <v>0</v>
      </c>
    </row>
    <row r="86" spans="1:16" ht="27.75" customHeight="1" x14ac:dyDescent="0.25">
      <c r="A86" s="48"/>
      <c r="B86" s="49" t="s">
        <v>150</v>
      </c>
      <c r="C86" s="48" t="s">
        <v>151</v>
      </c>
      <c r="D86" s="48" t="s">
        <v>152</v>
      </c>
      <c r="E86" s="48">
        <v>1</v>
      </c>
      <c r="F86" s="50">
        <v>42</v>
      </c>
      <c r="G86" s="37">
        <f>F86/10</f>
        <v>4.2</v>
      </c>
      <c r="H86" s="50">
        <v>14.17</v>
      </c>
      <c r="I86" s="50">
        <f t="shared" ref="I86:I94" si="5">G86*H86</f>
        <v>59.514000000000003</v>
      </c>
      <c r="J86" s="32">
        <f t="shared" si="4"/>
        <v>3.6359970674486805E-3</v>
      </c>
      <c r="L86" s="33"/>
      <c r="M86" s="33"/>
      <c r="N86" s="33"/>
      <c r="O86" s="33"/>
      <c r="P86" s="33"/>
    </row>
    <row r="87" spans="1:16" ht="27.75" customHeight="1" x14ac:dyDescent="0.25">
      <c r="A87" s="48"/>
      <c r="B87" s="49" t="s">
        <v>153</v>
      </c>
      <c r="C87" s="48" t="s">
        <v>154</v>
      </c>
      <c r="D87" s="48" t="s">
        <v>152</v>
      </c>
      <c r="E87" s="48">
        <v>1</v>
      </c>
      <c r="F87" s="50">
        <v>187</v>
      </c>
      <c r="G87" s="50">
        <f>F87</f>
        <v>187</v>
      </c>
      <c r="H87" s="50">
        <v>7.5</v>
      </c>
      <c r="I87" s="50">
        <f t="shared" si="5"/>
        <v>1402.5</v>
      </c>
      <c r="J87" s="32">
        <f t="shared" si="4"/>
        <v>8.5685483870967735E-2</v>
      </c>
      <c r="L87" s="33"/>
      <c r="M87" s="33"/>
      <c r="N87" s="33"/>
      <c r="O87" s="33"/>
      <c r="P87" s="33"/>
    </row>
    <row r="88" spans="1:16" ht="36.75" customHeight="1" x14ac:dyDescent="0.25">
      <c r="A88" s="48"/>
      <c r="B88" s="49" t="s">
        <v>155</v>
      </c>
      <c r="C88" s="48" t="s">
        <v>156</v>
      </c>
      <c r="D88" s="48" t="s">
        <v>152</v>
      </c>
      <c r="E88" s="48">
        <v>1</v>
      </c>
      <c r="F88" s="50">
        <v>36</v>
      </c>
      <c r="G88" s="50">
        <f>F88</f>
        <v>36</v>
      </c>
      <c r="H88" s="50">
        <v>14.17</v>
      </c>
      <c r="I88" s="50">
        <f t="shared" si="5"/>
        <v>510.12</v>
      </c>
      <c r="J88" s="32">
        <f t="shared" si="4"/>
        <v>3.1165689149560114E-2</v>
      </c>
    </row>
    <row r="89" spans="1:16" ht="36" customHeight="1" x14ac:dyDescent="0.25">
      <c r="A89" s="48"/>
      <c r="B89" s="49" t="s">
        <v>157</v>
      </c>
      <c r="C89" s="67" t="s">
        <v>158</v>
      </c>
      <c r="D89" s="48" t="s">
        <v>152</v>
      </c>
      <c r="E89" s="48">
        <v>1</v>
      </c>
      <c r="F89" s="50">
        <v>196</v>
      </c>
      <c r="G89" s="50">
        <f>F89</f>
        <v>196</v>
      </c>
      <c r="H89" s="50">
        <v>21.67</v>
      </c>
      <c r="I89" s="50">
        <f t="shared" si="5"/>
        <v>4247.3200000000006</v>
      </c>
      <c r="J89" s="32">
        <f t="shared" si="4"/>
        <v>0.25948924731182799</v>
      </c>
    </row>
    <row r="90" spans="1:16" ht="36" customHeight="1" x14ac:dyDescent="0.25">
      <c r="A90" s="48"/>
      <c r="B90" s="49" t="s">
        <v>159</v>
      </c>
      <c r="C90" s="67" t="s">
        <v>158</v>
      </c>
      <c r="D90" s="48" t="s">
        <v>152</v>
      </c>
      <c r="E90" s="48">
        <v>1</v>
      </c>
      <c r="F90" s="50">
        <v>24</v>
      </c>
      <c r="G90" s="50">
        <v>24</v>
      </c>
      <c r="H90" s="50">
        <v>29.17</v>
      </c>
      <c r="I90" s="50">
        <f t="shared" si="5"/>
        <v>700.08</v>
      </c>
      <c r="J90" s="32">
        <f t="shared" si="4"/>
        <v>4.2771260997067448E-2</v>
      </c>
    </row>
    <row r="91" spans="1:16" ht="36" customHeight="1" x14ac:dyDescent="0.25">
      <c r="A91" s="48"/>
      <c r="B91" s="49" t="s">
        <v>160</v>
      </c>
      <c r="C91" s="67" t="s">
        <v>158</v>
      </c>
      <c r="D91" s="48" t="s">
        <v>152</v>
      </c>
      <c r="E91" s="48">
        <v>1</v>
      </c>
      <c r="F91" s="50">
        <v>12</v>
      </c>
      <c r="G91" s="50">
        <v>12</v>
      </c>
      <c r="H91" s="50">
        <v>35.83</v>
      </c>
      <c r="I91" s="50">
        <f t="shared" si="5"/>
        <v>429.96</v>
      </c>
      <c r="J91" s="32">
        <f t="shared" si="4"/>
        <v>2.62683284457478E-2</v>
      </c>
    </row>
    <row r="92" spans="1:16" ht="28.5" customHeight="1" x14ac:dyDescent="0.25">
      <c r="A92" s="48"/>
      <c r="B92" s="49" t="s">
        <v>161</v>
      </c>
      <c r="C92" s="68" t="s">
        <v>162</v>
      </c>
      <c r="D92" s="48" t="s">
        <v>152</v>
      </c>
      <c r="E92" s="48">
        <v>1</v>
      </c>
      <c r="F92" s="50">
        <v>66</v>
      </c>
      <c r="G92" s="50">
        <v>66</v>
      </c>
      <c r="H92" s="50">
        <v>122.5</v>
      </c>
      <c r="I92" s="50">
        <f t="shared" si="5"/>
        <v>8085</v>
      </c>
      <c r="J92" s="32">
        <f t="shared" si="4"/>
        <v>0.49395161290322581</v>
      </c>
    </row>
    <row r="93" spans="1:16" ht="24" customHeight="1" x14ac:dyDescent="0.25">
      <c r="A93" s="48"/>
      <c r="B93" s="49" t="s">
        <v>163</v>
      </c>
      <c r="C93" s="68" t="s">
        <v>162</v>
      </c>
      <c r="D93" s="48" t="s">
        <v>164</v>
      </c>
      <c r="E93" s="48">
        <v>1</v>
      </c>
      <c r="F93" s="50">
        <v>6</v>
      </c>
      <c r="G93" s="50">
        <f>F93</f>
        <v>6</v>
      </c>
      <c r="H93" s="50">
        <v>158.33000000000001</v>
      </c>
      <c r="I93" s="50">
        <f t="shared" si="5"/>
        <v>949.98</v>
      </c>
      <c r="J93" s="32">
        <f t="shared" si="4"/>
        <v>5.8038856304985342E-2</v>
      </c>
    </row>
    <row r="94" spans="1:16" ht="24" customHeight="1" x14ac:dyDescent="0.25">
      <c r="A94" s="48"/>
      <c r="B94" s="49" t="s">
        <v>165</v>
      </c>
      <c r="C94" s="68" t="s">
        <v>162</v>
      </c>
      <c r="D94" s="48" t="s">
        <v>164</v>
      </c>
      <c r="E94" s="48">
        <v>1</v>
      </c>
      <c r="F94" s="50">
        <v>3</v>
      </c>
      <c r="G94" s="50">
        <v>3</v>
      </c>
      <c r="H94" s="50">
        <v>215.83</v>
      </c>
      <c r="I94" s="50">
        <f t="shared" si="5"/>
        <v>647.49</v>
      </c>
      <c r="J94" s="32">
        <f t="shared" si="4"/>
        <v>3.9558284457478006E-2</v>
      </c>
    </row>
    <row r="95" spans="1:16" ht="59.25" customHeight="1" x14ac:dyDescent="0.25">
      <c r="A95" s="48"/>
      <c r="B95" s="69" t="s">
        <v>166</v>
      </c>
      <c r="C95" s="48" t="s">
        <v>116</v>
      </c>
      <c r="D95" s="48"/>
      <c r="E95" s="48"/>
      <c r="F95" s="50"/>
      <c r="G95" s="50"/>
      <c r="H95" s="50"/>
      <c r="I95" s="50">
        <v>78300</v>
      </c>
      <c r="J95" s="32">
        <f t="shared" ref="J95:J126" si="6">I95/12/1364</f>
        <v>4.7837243401759535</v>
      </c>
    </row>
    <row r="96" spans="1:16" ht="19.5" customHeight="1" x14ac:dyDescent="0.25">
      <c r="A96" s="2" t="s">
        <v>167</v>
      </c>
      <c r="B96" s="2"/>
      <c r="C96" s="2"/>
      <c r="D96" s="2"/>
      <c r="E96" s="2"/>
      <c r="F96" s="2"/>
      <c r="G96" s="2"/>
      <c r="H96" s="2"/>
      <c r="I96" s="70">
        <f>I94+I93+I91+I90+I89+I88+I87+I86+I84+I83+I82+I80+I79+I78+I77+I76+I74+I73+I71+I70+I69+I67+I66+I65+I64+I63+I62+I61+I60+I59+I58+I57+I54+I53+I52+I51+I50+I49+I48+I47+I46+I45+I43+I42+I41+I40+I37+I36+I35+I34+I33+I32+I31+I92</f>
        <v>305012.52258839994</v>
      </c>
      <c r="J96" s="32">
        <f t="shared" si="6"/>
        <v>18.634684908870963</v>
      </c>
    </row>
    <row r="97" spans="1:12" ht="17.25" customHeight="1" x14ac:dyDescent="0.25">
      <c r="A97" s="2" t="s">
        <v>168</v>
      </c>
      <c r="B97" s="2"/>
      <c r="C97" s="2"/>
      <c r="D97" s="2"/>
      <c r="E97" s="2"/>
      <c r="F97" s="2"/>
      <c r="G97" s="2"/>
      <c r="H97" s="2"/>
      <c r="I97" s="70">
        <f>I95</f>
        <v>78300</v>
      </c>
      <c r="J97" s="32">
        <f t="shared" si="6"/>
        <v>4.7837243401759535</v>
      </c>
    </row>
    <row r="98" spans="1:12" ht="15" customHeight="1" x14ac:dyDescent="0.25">
      <c r="A98" s="2" t="s">
        <v>169</v>
      </c>
      <c r="B98" s="2"/>
      <c r="C98" s="2"/>
      <c r="D98" s="2"/>
      <c r="E98" s="2"/>
      <c r="F98" s="2"/>
      <c r="G98" s="2"/>
      <c r="H98" s="2"/>
      <c r="I98" s="70">
        <f>I96*0.05</f>
        <v>15250.626129419998</v>
      </c>
      <c r="J98" s="32">
        <f t="shared" si="6"/>
        <v>0.93173424544354821</v>
      </c>
    </row>
    <row r="99" spans="1:12" ht="15" customHeight="1" x14ac:dyDescent="0.25">
      <c r="A99" s="2" t="s">
        <v>170</v>
      </c>
      <c r="B99" s="2"/>
      <c r="C99" s="2"/>
      <c r="D99" s="2"/>
      <c r="E99" s="2"/>
      <c r="F99" s="2"/>
      <c r="G99" s="2"/>
      <c r="H99" s="2"/>
      <c r="I99" s="70">
        <f>I96+I97+I98</f>
        <v>398563.14871781995</v>
      </c>
      <c r="J99" s="32">
        <f>I99/12/1345.8</f>
        <v>24.679443993524295</v>
      </c>
    </row>
    <row r="100" spans="1:12" ht="15" customHeight="1" x14ac:dyDescent="0.25">
      <c r="A100" s="2" t="s">
        <v>171</v>
      </c>
      <c r="B100" s="2"/>
      <c r="C100" s="2"/>
      <c r="D100" s="2"/>
      <c r="E100" s="2"/>
      <c r="F100" s="2"/>
      <c r="G100" s="2"/>
      <c r="H100" s="2"/>
      <c r="I100" s="71">
        <f>I99/12/1345.8</f>
        <v>24.679443993524295</v>
      </c>
      <c r="J100" s="32">
        <f>I100/12/1364</f>
        <v>1.5077861677373105E-3</v>
      </c>
      <c r="K100" s="72">
        <v>25.35</v>
      </c>
      <c r="L100" s="73"/>
    </row>
    <row r="101" spans="1:12" ht="34.5" customHeight="1" x14ac:dyDescent="0.25">
      <c r="A101" s="1" t="s">
        <v>172</v>
      </c>
      <c r="B101" s="1"/>
      <c r="C101" s="1"/>
      <c r="D101" s="1"/>
      <c r="E101" s="1"/>
      <c r="F101" s="1"/>
      <c r="G101" s="1"/>
      <c r="H101" s="1"/>
      <c r="I101" s="1"/>
      <c r="J101" s="1"/>
    </row>
    <row r="102" spans="1:12" x14ac:dyDescent="0.25">
      <c r="B102" s="74"/>
      <c r="C102" s="75"/>
      <c r="D102" s="76"/>
      <c r="E102" s="76"/>
      <c r="F102" s="77"/>
      <c r="G102" s="77"/>
      <c r="H102" s="77"/>
      <c r="I102" s="75"/>
      <c r="J102" s="75"/>
    </row>
    <row r="103" spans="1:12" ht="15.75" x14ac:dyDescent="0.25">
      <c r="A103" s="78"/>
      <c r="B103" s="79"/>
      <c r="C103" s="78"/>
      <c r="D103" s="78"/>
      <c r="E103" s="78"/>
      <c r="F103" s="78"/>
      <c r="G103" s="78"/>
      <c r="H103" s="78"/>
      <c r="I103" s="78"/>
    </row>
    <row r="104" spans="1:12" ht="15.75" x14ac:dyDescent="0.25">
      <c r="A104" s="78"/>
      <c r="B104" s="80"/>
      <c r="C104" s="78"/>
      <c r="D104" s="78"/>
      <c r="E104" s="78"/>
      <c r="F104" s="78"/>
      <c r="G104" s="78"/>
      <c r="H104" s="78"/>
      <c r="I104" s="81"/>
      <c r="J104" s="82"/>
    </row>
    <row r="105" spans="1:12" ht="15.75" x14ac:dyDescent="0.25">
      <c r="A105" s="78"/>
      <c r="B105" s="79"/>
      <c r="C105" s="78"/>
      <c r="D105" s="78"/>
      <c r="E105" s="78"/>
      <c r="F105" s="78"/>
      <c r="G105" s="78"/>
      <c r="H105" s="78"/>
      <c r="I105" s="83"/>
      <c r="J105" s="84"/>
    </row>
  </sheetData>
  <mergeCells count="50">
    <mergeCell ref="A100:H100"/>
    <mergeCell ref="A101:J101"/>
    <mergeCell ref="F5:J5"/>
    <mergeCell ref="F6:J6"/>
    <mergeCell ref="F7:J7"/>
    <mergeCell ref="F9:J9"/>
    <mergeCell ref="F8:J8"/>
    <mergeCell ref="A81:H81"/>
    <mergeCell ref="A96:H96"/>
    <mergeCell ref="A97:H97"/>
    <mergeCell ref="A98:H98"/>
    <mergeCell ref="A99:H99"/>
    <mergeCell ref="A55:H55"/>
    <mergeCell ref="A56:H56"/>
    <mergeCell ref="A68:H68"/>
    <mergeCell ref="A72:H72"/>
    <mergeCell ref="A75:H75"/>
    <mergeCell ref="B26:J26"/>
    <mergeCell ref="A30:H30"/>
    <mergeCell ref="A38:H38"/>
    <mergeCell ref="A39:H39"/>
    <mergeCell ref="A44:H44"/>
    <mergeCell ref="B22:C22"/>
    <mergeCell ref="D22:E22"/>
    <mergeCell ref="B23:C23"/>
    <mergeCell ref="D23:E23"/>
    <mergeCell ref="A25:J25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E1:J1"/>
    <mergeCell ref="E2:J2"/>
    <mergeCell ref="E4:J4"/>
    <mergeCell ref="B12:C12"/>
    <mergeCell ref="D12:E12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2023-03-28T07:21:41Z</cp:lastPrinted>
  <dcterms:created xsi:type="dcterms:W3CDTF">2006-09-28T05:33:49Z</dcterms:created>
  <dcterms:modified xsi:type="dcterms:W3CDTF">2023-03-28T07:22:13Z</dcterms:modified>
  <dc:language>ru-RU</dc:language>
</cp:coreProperties>
</file>